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'Кол-во'!$A$4:$R$58</definedName>
  </definedNames>
  <calcPr calcId="145621" calcOnSave="0"/>
</workbook>
</file>

<file path=xl/calcChain.xml><?xml version="1.0" encoding="utf-8"?>
<calcChain xmlns="http://schemas.openxmlformats.org/spreadsheetml/2006/main">
  <c r="G58" i="1" l="1"/>
  <c r="H58" i="1"/>
  <c r="I58" i="1"/>
  <c r="J58" i="1"/>
  <c r="K58" i="1"/>
  <c r="L58" i="1"/>
  <c r="M58" i="1"/>
  <c r="N58" i="1"/>
  <c r="O58" i="1"/>
  <c r="P58" i="1"/>
  <c r="Q58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6" i="1"/>
  <c r="R35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" i="1" l="1"/>
  <c r="R58" i="1" s="1"/>
</calcChain>
</file>

<file path=xl/sharedStrings.xml><?xml version="1.0" encoding="utf-8"?>
<sst xmlns="http://schemas.openxmlformats.org/spreadsheetml/2006/main" count="290" uniqueCount="140">
  <si>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</si>
  <si>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</si>
  <si>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</si>
  <si>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</si>
  <si>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</si>
  <si>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</si>
  <si>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</si>
  <si>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</si>
  <si>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</si>
  <si>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</si>
  <si>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</si>
  <si>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</si>
  <si>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</si>
  <si>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</si>
  <si>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</si>
  <si>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</si>
  <si>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</si>
  <si>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</si>
  <si>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</si>
  <si>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</si>
  <si>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</si>
  <si>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</si>
  <si>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</si>
  <si>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</si>
  <si>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</si>
  <si>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</si>
  <si>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</si>
  <si>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</si>
  <si>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</si>
  <si>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</si>
  <si>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</si>
  <si>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</si>
  <si>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</si>
  <si>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</si>
  <si>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</si>
  <si>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</si>
  <si>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</si>
  <si>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204H</t>
  </si>
  <si>
    <t>Провод изолированный</t>
  </si>
  <si>
    <t>Провод АПВ10</t>
  </si>
  <si>
    <t>204H_025</t>
  </si>
  <si>
    <t>Провод АПВ16</t>
  </si>
  <si>
    <t>204H_026</t>
  </si>
  <si>
    <t>Провод АПВ2,5</t>
  </si>
  <si>
    <t>204H_022</t>
  </si>
  <si>
    <t>Провод АПВ25</t>
  </si>
  <si>
    <t>204H_027</t>
  </si>
  <si>
    <t>Провод АПВ35</t>
  </si>
  <si>
    <t>204H_028</t>
  </si>
  <si>
    <t>Провод АПВ50</t>
  </si>
  <si>
    <t>204H_029</t>
  </si>
  <si>
    <t>Провод АПВ70</t>
  </si>
  <si>
    <t>204H_030</t>
  </si>
  <si>
    <t>Провод АПВ95</t>
  </si>
  <si>
    <t>204H_031</t>
  </si>
  <si>
    <t>Провод ПВ1 1,5</t>
  </si>
  <si>
    <t>204H_049</t>
  </si>
  <si>
    <t>Провод ПВ1 10</t>
  </si>
  <si>
    <t>204H_050</t>
  </si>
  <si>
    <t>Провод ПВ1 16</t>
  </si>
  <si>
    <t>204H_053</t>
  </si>
  <si>
    <t>Провод ПВ1 2,5</t>
  </si>
  <si>
    <t>Провод ПВ1 4</t>
  </si>
  <si>
    <t>204H_051</t>
  </si>
  <si>
    <t>Провод ПВ1 6</t>
  </si>
  <si>
    <t>204H_052</t>
  </si>
  <si>
    <t>Провод ПВ3 0,75</t>
  </si>
  <si>
    <t>204H_057</t>
  </si>
  <si>
    <t>Провод ПВ3 1</t>
  </si>
  <si>
    <t>204H_058</t>
  </si>
  <si>
    <t>Провод ПВ3 1,5</t>
  </si>
  <si>
    <t>204H_059</t>
  </si>
  <si>
    <t>Провод ПВ3 10</t>
  </si>
  <si>
    <t>204H_063</t>
  </si>
  <si>
    <t>Провод ПВ3 16</t>
  </si>
  <si>
    <t>204H_064</t>
  </si>
  <si>
    <t>Провод ПВ3 2,5</t>
  </si>
  <si>
    <t>204H_060</t>
  </si>
  <si>
    <t>Провод ПВ3 35</t>
  </si>
  <si>
    <t>Провод ПВ3 4</t>
  </si>
  <si>
    <t>204H_061</t>
  </si>
  <si>
    <t>Провод ПВ3 6</t>
  </si>
  <si>
    <t>204H_062</t>
  </si>
  <si>
    <t>Провод ПВС 2х1,5</t>
  </si>
  <si>
    <t>204H_068</t>
  </si>
  <si>
    <t>Провод ПВС 2х2,5</t>
  </si>
  <si>
    <t>204H_069</t>
  </si>
  <si>
    <t>Провод ПВС 2х4</t>
  </si>
  <si>
    <t>204H_070</t>
  </si>
  <si>
    <t>Провод ПВС 3х0,75</t>
  </si>
  <si>
    <t>204H_072</t>
  </si>
  <si>
    <t>Провод ПВС 3х1,5</t>
  </si>
  <si>
    <t>204H_073</t>
  </si>
  <si>
    <t>Провод ПВС 3х2,5</t>
  </si>
  <si>
    <t>204H_074</t>
  </si>
  <si>
    <t>Провод ПВС 3х4</t>
  </si>
  <si>
    <t>Провод ПВС 4х6</t>
  </si>
  <si>
    <t>204H_078</t>
  </si>
  <si>
    <t>Провод ПуВ 1</t>
  </si>
  <si>
    <t>204H_110</t>
  </si>
  <si>
    <t>Провод ПуВ 1,5</t>
  </si>
  <si>
    <t>204H_111</t>
  </si>
  <si>
    <t>Провод ПуВ 2,5</t>
  </si>
  <si>
    <t>204H_112</t>
  </si>
  <si>
    <t>Провод ПуГВ 1,5</t>
  </si>
  <si>
    <t>204H_120</t>
  </si>
  <si>
    <t>Провод ПуГВ 2,5</t>
  </si>
  <si>
    <t>204H_121</t>
  </si>
  <si>
    <t>204H_231</t>
  </si>
  <si>
    <t>Провод ПУНП 3х2,5</t>
  </si>
  <si>
    <t>204H_092</t>
  </si>
  <si>
    <t>Шнур ШВВП 2х0,5</t>
  </si>
  <si>
    <t>204H_233</t>
  </si>
  <si>
    <t>204H_238</t>
  </si>
  <si>
    <t>204H_237</t>
  </si>
  <si>
    <t>204H_232</t>
  </si>
  <si>
    <t>Провод АПВ120</t>
  </si>
  <si>
    <t>204H_032</t>
  </si>
  <si>
    <t>Провод ПВ3 25</t>
  </si>
  <si>
    <t>Провод ПВ3 50</t>
  </si>
  <si>
    <t>Провод ПВ3 95</t>
  </si>
  <si>
    <t>204H_065</t>
  </si>
  <si>
    <t>Провод ПВСнг-LS 2х1,5</t>
  </si>
  <si>
    <t>Провод ПВСнг-LS 3х2,5</t>
  </si>
  <si>
    <t>Провод ПуВ 4</t>
  </si>
  <si>
    <t>204H_113</t>
  </si>
  <si>
    <t>Провод ПуГВ 0,75</t>
  </si>
  <si>
    <t>204H_118</t>
  </si>
  <si>
    <t>Провод ПуГВ 16 желто-зеленый</t>
  </si>
  <si>
    <t>204H_124</t>
  </si>
  <si>
    <t>Провод ПуГВ 35</t>
  </si>
  <si>
    <t>Провод ПуГВ 6 желто-зеленый</t>
  </si>
  <si>
    <t>Провод ПУГНП 2х1,5</t>
  </si>
  <si>
    <t>204H_223</t>
  </si>
  <si>
    <t>Провод ПУГНП 2х2,5</t>
  </si>
  <si>
    <t>204H_087</t>
  </si>
  <si>
    <t>Провод ПУГНП 3х2,5</t>
  </si>
  <si>
    <t>204H_090</t>
  </si>
  <si>
    <t>Шнур ШТПЛ 4х0,12</t>
  </si>
  <si>
    <t>В течение 10 календарных дней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</si>
</sst>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8"/>
  <sheetViews>
    <sheetView tabSelected="1" zoomScale="80" zoomScaleNormal="80" workbookViewId="0">
      <pane ySplit="3" topLeftCell="A4" activePane="bottomLeft" state="frozen"/>
      <selection pane="bottomLeft" activeCell="C1" sqref="C1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12.7109375" style="15" customWidth="1"/>
    <col min="5" max="5" width="14.42578125" style="39" bestFit="1" customWidth="1"/>
    <col min="6" max="6" width="7.7109375" bestFit="1" customWidth="1"/>
    <col min="7" max="7" width="12.28515625" bestFit="1" customWidth="1"/>
    <col min="8" max="11" width="12.28515625" style="2" bestFit="1" customWidth="1"/>
    <col min="12" max="12" width="12.28515625" bestFit="1" customWidth="1"/>
    <col min="13" max="17" width="12.28515625" style="2" bestFit="1" customWidth="1"/>
    <col min="18" max="18" width="13.28515625" style="3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5"/>
      <c r="B1" s="2" t="s">
        <v>37</v>
      </c>
      <c r="C1" s="15" t="s">
        <v>38</v>
      </c>
      <c r="D1" s="15"/>
      <c r="E1" s="39"/>
      <c r="R1" s="3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5"/>
      <c r="D2" s="15"/>
      <c r="E2" s="39"/>
      <c r="R2" s="31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5"/>
      <c r="D3" s="15"/>
      <c r="E3" s="39"/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40" t="s">
        <v>15</v>
      </c>
      <c r="Q3" s="40" t="s">
        <v>16</v>
      </c>
      <c r="R3" s="41" t="s">
        <v>17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8" t="s">
        <v>20</v>
      </c>
      <c r="B4" s="3" t="s">
        <v>0</v>
      </c>
      <c r="C4" s="3" t="s">
        <v>1</v>
      </c>
      <c r="D4" s="16" t="s">
        <v>22</v>
      </c>
      <c r="E4" s="1" t="s">
        <v>3</v>
      </c>
      <c r="F4" s="3" t="s">
        <v>2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5"/>
      <c r="T4" s="5"/>
      <c r="U4" s="5"/>
      <c r="X4" s="8"/>
      <c r="Y4" s="8"/>
      <c r="Z4" s="8"/>
      <c r="AA4" s="8"/>
      <c r="AB4" s="8"/>
    </row>
    <row r="5" spans="1:31" s="15" customFormat="1" x14ac:dyDescent="0.25">
      <c r="A5" s="18">
        <v>1</v>
      </c>
      <c r="B5" s="32">
        <v>2103634</v>
      </c>
      <c r="C5" s="4" t="s">
        <v>39</v>
      </c>
      <c r="D5" s="4" t="s">
        <v>37</v>
      </c>
      <c r="E5" s="42" t="s">
        <v>40</v>
      </c>
      <c r="F5" s="17" t="s">
        <v>36</v>
      </c>
      <c r="G5" s="20"/>
      <c r="H5" s="20">
        <v>2</v>
      </c>
      <c r="I5" s="20"/>
      <c r="J5" s="20"/>
      <c r="K5" s="20"/>
      <c r="L5" s="20"/>
      <c r="M5" s="20"/>
      <c r="N5" s="20"/>
      <c r="O5" s="20"/>
      <c r="P5" s="20"/>
      <c r="Q5" s="20"/>
      <c r="R5" s="24">
        <f t="shared" ref="R5:R36" si="0">G5+H5+I5+J5+K5+L5+M5+N5+O5+P5+Q5</f>
        <v>2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5" customFormat="1" x14ac:dyDescent="0.25">
      <c r="A6" s="18">
        <v>2</v>
      </c>
      <c r="B6" s="32">
        <v>2103644</v>
      </c>
      <c r="C6" s="4" t="s">
        <v>116</v>
      </c>
      <c r="D6" s="4" t="s">
        <v>37</v>
      </c>
      <c r="E6" s="42" t="s">
        <v>117</v>
      </c>
      <c r="F6" s="17" t="s">
        <v>36</v>
      </c>
      <c r="G6" s="20">
        <v>7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4">
        <f t="shared" si="0"/>
        <v>7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5" customFormat="1" x14ac:dyDescent="0.25">
      <c r="A7" s="18">
        <v>3</v>
      </c>
      <c r="B7" s="32">
        <v>2103635</v>
      </c>
      <c r="C7" s="4" t="s">
        <v>41</v>
      </c>
      <c r="D7" s="4" t="s">
        <v>37</v>
      </c>
      <c r="E7" s="42" t="s">
        <v>42</v>
      </c>
      <c r="F7" s="17" t="s">
        <v>36</v>
      </c>
      <c r="G7" s="20">
        <v>15</v>
      </c>
      <c r="H7" s="20">
        <v>10</v>
      </c>
      <c r="I7" s="20"/>
      <c r="J7" s="20">
        <v>17</v>
      </c>
      <c r="K7" s="20"/>
      <c r="L7" s="20"/>
      <c r="M7" s="20">
        <v>6</v>
      </c>
      <c r="N7" s="20">
        <v>179</v>
      </c>
      <c r="O7" s="20"/>
      <c r="P7" s="20"/>
      <c r="Q7" s="20"/>
      <c r="R7" s="24">
        <f t="shared" si="0"/>
        <v>227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5" customFormat="1" x14ac:dyDescent="0.25">
      <c r="A8" s="18">
        <v>4</v>
      </c>
      <c r="B8" s="32">
        <v>2103636</v>
      </c>
      <c r="C8" s="4" t="s">
        <v>43</v>
      </c>
      <c r="D8" s="4" t="s">
        <v>37</v>
      </c>
      <c r="E8" s="42" t="s">
        <v>44</v>
      </c>
      <c r="F8" s="17" t="s">
        <v>36</v>
      </c>
      <c r="G8" s="20"/>
      <c r="H8" s="20"/>
      <c r="I8" s="20"/>
      <c r="J8" s="20"/>
      <c r="K8" s="20"/>
      <c r="L8" s="20">
        <v>200</v>
      </c>
      <c r="M8" s="20"/>
      <c r="N8" s="20"/>
      <c r="O8" s="20"/>
      <c r="P8" s="20"/>
      <c r="Q8" s="20">
        <v>600</v>
      </c>
      <c r="R8" s="24">
        <f t="shared" si="0"/>
        <v>800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5" customFormat="1" x14ac:dyDescent="0.25">
      <c r="A9" s="18">
        <v>5</v>
      </c>
      <c r="B9" s="32">
        <v>2103637</v>
      </c>
      <c r="C9" s="4" t="s">
        <v>45</v>
      </c>
      <c r="D9" s="4" t="s">
        <v>37</v>
      </c>
      <c r="E9" s="42" t="s">
        <v>46</v>
      </c>
      <c r="F9" s="17" t="s">
        <v>36</v>
      </c>
      <c r="G9" s="20">
        <v>90</v>
      </c>
      <c r="H9" s="20"/>
      <c r="I9" s="20"/>
      <c r="J9" s="20">
        <v>97</v>
      </c>
      <c r="K9" s="20"/>
      <c r="L9" s="20"/>
      <c r="M9" s="20"/>
      <c r="N9" s="20">
        <v>276</v>
      </c>
      <c r="O9" s="20"/>
      <c r="P9" s="20"/>
      <c r="Q9" s="20">
        <v>408</v>
      </c>
      <c r="R9" s="24">
        <f t="shared" si="0"/>
        <v>871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5" customFormat="1" x14ac:dyDescent="0.25">
      <c r="A10" s="18">
        <v>6</v>
      </c>
      <c r="B10" s="32">
        <v>2103638</v>
      </c>
      <c r="C10" s="4" t="s">
        <v>47</v>
      </c>
      <c r="D10" s="4" t="s">
        <v>37</v>
      </c>
      <c r="E10" s="42" t="s">
        <v>48</v>
      </c>
      <c r="F10" s="17" t="s">
        <v>36</v>
      </c>
      <c r="G10" s="20">
        <v>242</v>
      </c>
      <c r="H10" s="20">
        <v>2060</v>
      </c>
      <c r="I10" s="20"/>
      <c r="J10" s="20">
        <v>1101</v>
      </c>
      <c r="K10" s="20">
        <v>1322</v>
      </c>
      <c r="L10" s="20">
        <v>448</v>
      </c>
      <c r="M10" s="20">
        <v>1407</v>
      </c>
      <c r="N10" s="20">
        <v>4984</v>
      </c>
      <c r="O10" s="20">
        <v>62</v>
      </c>
      <c r="P10" s="20"/>
      <c r="Q10" s="20"/>
      <c r="R10" s="24">
        <f t="shared" si="0"/>
        <v>11626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5" customFormat="1" x14ac:dyDescent="0.25">
      <c r="A11" s="18">
        <v>7</v>
      </c>
      <c r="B11" s="32">
        <v>2103640</v>
      </c>
      <c r="C11" s="4" t="s">
        <v>49</v>
      </c>
      <c r="D11" s="4" t="s">
        <v>37</v>
      </c>
      <c r="E11" s="42" t="s">
        <v>50</v>
      </c>
      <c r="F11" s="17" t="s">
        <v>36</v>
      </c>
      <c r="G11" s="20">
        <v>2380.5</v>
      </c>
      <c r="H11" s="20">
        <v>1594.5</v>
      </c>
      <c r="I11" s="20"/>
      <c r="J11" s="20">
        <v>2289</v>
      </c>
      <c r="K11" s="20">
        <v>331.5</v>
      </c>
      <c r="L11" s="20">
        <v>2362</v>
      </c>
      <c r="M11" s="20">
        <v>1874</v>
      </c>
      <c r="N11" s="20">
        <v>2206</v>
      </c>
      <c r="O11" s="20">
        <v>147.5</v>
      </c>
      <c r="P11" s="20"/>
      <c r="Q11" s="20">
        <v>364</v>
      </c>
      <c r="R11" s="24">
        <f t="shared" si="0"/>
        <v>13549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5" customFormat="1" x14ac:dyDescent="0.25">
      <c r="A12" s="18">
        <v>8</v>
      </c>
      <c r="B12" s="32">
        <v>2103642</v>
      </c>
      <c r="C12" s="4" t="s">
        <v>51</v>
      </c>
      <c r="D12" s="4" t="s">
        <v>37</v>
      </c>
      <c r="E12" s="42" t="s">
        <v>52</v>
      </c>
      <c r="F12" s="17" t="s">
        <v>36</v>
      </c>
      <c r="G12" s="20">
        <v>1471</v>
      </c>
      <c r="H12" s="20">
        <v>24</v>
      </c>
      <c r="I12" s="20"/>
      <c r="J12" s="20">
        <v>898</v>
      </c>
      <c r="K12" s="20"/>
      <c r="L12" s="20">
        <v>714</v>
      </c>
      <c r="M12" s="20"/>
      <c r="N12" s="20">
        <v>237</v>
      </c>
      <c r="O12" s="20">
        <v>24</v>
      </c>
      <c r="P12" s="20">
        <v>114</v>
      </c>
      <c r="Q12" s="20"/>
      <c r="R12" s="24">
        <f t="shared" si="0"/>
        <v>3482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5" customFormat="1" x14ac:dyDescent="0.25">
      <c r="A13" s="18">
        <v>9</v>
      </c>
      <c r="B13" s="32">
        <v>2103643</v>
      </c>
      <c r="C13" s="4" t="s">
        <v>53</v>
      </c>
      <c r="D13" s="4" t="s">
        <v>37</v>
      </c>
      <c r="E13" s="42" t="s">
        <v>54</v>
      </c>
      <c r="F13" s="17" t="s">
        <v>36</v>
      </c>
      <c r="G13" s="20"/>
      <c r="H13" s="20"/>
      <c r="I13" s="20"/>
      <c r="J13" s="20">
        <v>283</v>
      </c>
      <c r="K13" s="20"/>
      <c r="L13" s="20">
        <v>25</v>
      </c>
      <c r="M13" s="20"/>
      <c r="N13" s="20">
        <v>10</v>
      </c>
      <c r="O13" s="20"/>
      <c r="P13" s="20"/>
      <c r="Q13" s="20"/>
      <c r="R13" s="24">
        <f t="shared" si="0"/>
        <v>318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5" customFormat="1" x14ac:dyDescent="0.25">
      <c r="A14" s="18">
        <v>10</v>
      </c>
      <c r="B14" s="32">
        <v>2103695</v>
      </c>
      <c r="C14" s="4" t="s">
        <v>55</v>
      </c>
      <c r="D14" s="4" t="s">
        <v>37</v>
      </c>
      <c r="E14" s="42" t="s">
        <v>56</v>
      </c>
      <c r="F14" s="17" t="s">
        <v>36</v>
      </c>
      <c r="G14" s="20">
        <v>4105</v>
      </c>
      <c r="H14" s="20">
        <v>700</v>
      </c>
      <c r="I14" s="20">
        <v>1260</v>
      </c>
      <c r="J14" s="20">
        <v>1718</v>
      </c>
      <c r="K14" s="20"/>
      <c r="L14" s="20">
        <v>1750</v>
      </c>
      <c r="M14" s="20">
        <v>1000</v>
      </c>
      <c r="N14" s="20">
        <v>840</v>
      </c>
      <c r="O14" s="20">
        <v>1653</v>
      </c>
      <c r="P14" s="20">
        <v>1580</v>
      </c>
      <c r="Q14" s="20">
        <v>1760</v>
      </c>
      <c r="R14" s="24">
        <f t="shared" si="0"/>
        <v>16366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5" customFormat="1" x14ac:dyDescent="0.25">
      <c r="A15" s="18">
        <v>11</v>
      </c>
      <c r="B15" s="32">
        <v>2103696</v>
      </c>
      <c r="C15" s="4" t="s">
        <v>57</v>
      </c>
      <c r="D15" s="4" t="s">
        <v>37</v>
      </c>
      <c r="E15" s="42" t="s">
        <v>115</v>
      </c>
      <c r="F15" s="17" t="s">
        <v>36</v>
      </c>
      <c r="G15" s="20">
        <v>245</v>
      </c>
      <c r="H15" s="20"/>
      <c r="I15" s="20"/>
      <c r="J15" s="20"/>
      <c r="K15" s="20"/>
      <c r="L15" s="20">
        <v>220</v>
      </c>
      <c r="M15" s="20"/>
      <c r="N15" s="20">
        <v>10</v>
      </c>
      <c r="O15" s="20"/>
      <c r="P15" s="20"/>
      <c r="Q15" s="20"/>
      <c r="R15" s="24">
        <f t="shared" si="0"/>
        <v>475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5" customFormat="1" x14ac:dyDescent="0.25">
      <c r="A16" s="18">
        <v>12</v>
      </c>
      <c r="B16" s="32">
        <v>2103697</v>
      </c>
      <c r="C16" s="4" t="s">
        <v>59</v>
      </c>
      <c r="D16" s="4" t="s">
        <v>37</v>
      </c>
      <c r="E16" s="42" t="s">
        <v>60</v>
      </c>
      <c r="F16" s="17" t="s">
        <v>36</v>
      </c>
      <c r="G16" s="20"/>
      <c r="H16" s="20"/>
      <c r="I16" s="20"/>
      <c r="J16" s="20"/>
      <c r="K16" s="20"/>
      <c r="L16" s="20"/>
      <c r="M16" s="20"/>
      <c r="N16" s="20">
        <v>10</v>
      </c>
      <c r="O16" s="20"/>
      <c r="P16" s="20"/>
      <c r="Q16" s="20"/>
      <c r="R16" s="24">
        <f t="shared" si="0"/>
        <v>10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5" customFormat="1" x14ac:dyDescent="0.25">
      <c r="A17" s="18">
        <v>13</v>
      </c>
      <c r="B17" s="32">
        <v>2103698</v>
      </c>
      <c r="C17" s="4" t="s">
        <v>61</v>
      </c>
      <c r="D17" s="4" t="s">
        <v>37</v>
      </c>
      <c r="E17" s="42" t="s">
        <v>58</v>
      </c>
      <c r="F17" s="17" t="s">
        <v>36</v>
      </c>
      <c r="G17" s="20">
        <v>5161</v>
      </c>
      <c r="H17" s="20">
        <v>3050</v>
      </c>
      <c r="I17" s="20">
        <v>1720</v>
      </c>
      <c r="J17" s="20">
        <v>2097</v>
      </c>
      <c r="K17" s="20">
        <v>490</v>
      </c>
      <c r="L17" s="20">
        <v>1470</v>
      </c>
      <c r="M17" s="20">
        <v>1000</v>
      </c>
      <c r="N17" s="20">
        <v>611</v>
      </c>
      <c r="O17" s="20">
        <v>1223</v>
      </c>
      <c r="P17" s="20">
        <v>1020</v>
      </c>
      <c r="Q17" s="20">
        <v>650</v>
      </c>
      <c r="R17" s="24">
        <f t="shared" si="0"/>
        <v>18492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15" customFormat="1" x14ac:dyDescent="0.25">
      <c r="A18" s="18">
        <v>14</v>
      </c>
      <c r="B18" s="32">
        <v>2103701</v>
      </c>
      <c r="C18" s="4" t="s">
        <v>62</v>
      </c>
      <c r="D18" s="4" t="s">
        <v>37</v>
      </c>
      <c r="E18" s="42" t="s">
        <v>63</v>
      </c>
      <c r="F18" s="17" t="s">
        <v>36</v>
      </c>
      <c r="G18" s="20">
        <v>31</v>
      </c>
      <c r="H18" s="20"/>
      <c r="I18" s="20">
        <v>50</v>
      </c>
      <c r="J18" s="20"/>
      <c r="K18" s="20"/>
      <c r="L18" s="20">
        <v>80</v>
      </c>
      <c r="M18" s="20">
        <v>24</v>
      </c>
      <c r="N18" s="20"/>
      <c r="O18" s="20"/>
      <c r="P18" s="20"/>
      <c r="Q18" s="20"/>
      <c r="R18" s="24">
        <f t="shared" si="0"/>
        <v>185</v>
      </c>
      <c r="S18" s="9"/>
      <c r="T18" s="9"/>
      <c r="U18" s="10"/>
      <c r="V18" s="6"/>
      <c r="W18" s="6"/>
      <c r="X18" s="11"/>
      <c r="Y18" s="12"/>
      <c r="Z18" s="11"/>
      <c r="AA18" s="11"/>
      <c r="AB18" s="11"/>
      <c r="AC18" s="6"/>
      <c r="AD18" s="6"/>
      <c r="AE18" s="6"/>
    </row>
    <row r="19" spans="1:31" s="15" customFormat="1" x14ac:dyDescent="0.25">
      <c r="A19" s="18">
        <v>15</v>
      </c>
      <c r="B19" s="32">
        <v>2103703</v>
      </c>
      <c r="C19" s="4" t="s">
        <v>64</v>
      </c>
      <c r="D19" s="4" t="s">
        <v>37</v>
      </c>
      <c r="E19" s="42" t="s">
        <v>65</v>
      </c>
      <c r="F19" s="17" t="s">
        <v>36</v>
      </c>
      <c r="G19" s="20"/>
      <c r="H19" s="20"/>
      <c r="I19" s="20">
        <v>50</v>
      </c>
      <c r="J19" s="20"/>
      <c r="K19" s="20"/>
      <c r="L19" s="20"/>
      <c r="M19" s="20"/>
      <c r="N19" s="20">
        <v>20</v>
      </c>
      <c r="O19" s="20"/>
      <c r="P19" s="20"/>
      <c r="Q19" s="20">
        <v>50</v>
      </c>
      <c r="R19" s="24">
        <f t="shared" si="0"/>
        <v>120</v>
      </c>
      <c r="S19" s="9"/>
      <c r="T19" s="9"/>
      <c r="U19" s="10"/>
      <c r="V19" s="6"/>
      <c r="W19" s="6"/>
      <c r="X19" s="11"/>
      <c r="Y19" s="12"/>
      <c r="Z19" s="11"/>
      <c r="AA19" s="11"/>
      <c r="AB19" s="11"/>
      <c r="AC19" s="6"/>
      <c r="AD19" s="6"/>
      <c r="AE19" s="6"/>
    </row>
    <row r="20" spans="1:31" s="15" customFormat="1" x14ac:dyDescent="0.25">
      <c r="A20" s="18">
        <v>16</v>
      </c>
      <c r="B20" s="32">
        <v>2103721</v>
      </c>
      <c r="C20" s="4" t="s">
        <v>66</v>
      </c>
      <c r="D20" s="4" t="s">
        <v>37</v>
      </c>
      <c r="E20" s="42" t="s">
        <v>67</v>
      </c>
      <c r="F20" s="17" t="s">
        <v>36</v>
      </c>
      <c r="G20" s="20"/>
      <c r="H20" s="20"/>
      <c r="I20" s="20"/>
      <c r="J20" s="20"/>
      <c r="K20" s="20"/>
      <c r="L20" s="20"/>
      <c r="M20" s="20"/>
      <c r="N20" s="20"/>
      <c r="O20" s="20">
        <v>428</v>
      </c>
      <c r="P20" s="20">
        <v>9</v>
      </c>
      <c r="Q20" s="20"/>
      <c r="R20" s="24">
        <f t="shared" si="0"/>
        <v>437</v>
      </c>
      <c r="S20" s="9"/>
      <c r="T20" s="9"/>
      <c r="U20" s="10"/>
      <c r="V20" s="6"/>
      <c r="W20" s="6"/>
      <c r="X20" s="11"/>
      <c r="Y20" s="12"/>
      <c r="Z20" s="11"/>
      <c r="AA20" s="11"/>
      <c r="AB20" s="11"/>
      <c r="AC20" s="6"/>
      <c r="AD20" s="6"/>
      <c r="AE20" s="6"/>
    </row>
    <row r="21" spans="1:31" s="15" customFormat="1" x14ac:dyDescent="0.25">
      <c r="A21" s="18">
        <v>17</v>
      </c>
      <c r="B21" s="32">
        <v>2103722</v>
      </c>
      <c r="C21" s="4" t="s">
        <v>68</v>
      </c>
      <c r="D21" s="4" t="s">
        <v>37</v>
      </c>
      <c r="E21" s="42" t="s">
        <v>69</v>
      </c>
      <c r="F21" s="17" t="s">
        <v>36</v>
      </c>
      <c r="G21" s="20">
        <v>1440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4">
        <f t="shared" si="0"/>
        <v>1440</v>
      </c>
      <c r="S21" s="9"/>
      <c r="T21" s="9"/>
      <c r="U21" s="10"/>
      <c r="V21" s="6"/>
      <c r="W21" s="6"/>
      <c r="X21" s="11"/>
      <c r="Y21" s="12"/>
      <c r="Z21" s="11"/>
      <c r="AA21" s="11"/>
      <c r="AB21" s="11"/>
      <c r="AC21" s="6"/>
      <c r="AD21" s="6"/>
      <c r="AE21" s="6"/>
    </row>
    <row r="22" spans="1:31" s="15" customFormat="1" x14ac:dyDescent="0.25">
      <c r="A22" s="18">
        <v>18</v>
      </c>
      <c r="B22" s="32">
        <v>2103723</v>
      </c>
      <c r="C22" s="4" t="s">
        <v>70</v>
      </c>
      <c r="D22" s="4" t="s">
        <v>37</v>
      </c>
      <c r="E22" s="42" t="s">
        <v>71</v>
      </c>
      <c r="F22" s="17" t="s">
        <v>36</v>
      </c>
      <c r="G22" s="20"/>
      <c r="H22" s="20"/>
      <c r="I22" s="20">
        <v>420</v>
      </c>
      <c r="J22" s="20">
        <v>42</v>
      </c>
      <c r="K22" s="20"/>
      <c r="L22" s="20"/>
      <c r="M22" s="20"/>
      <c r="N22" s="20">
        <v>50</v>
      </c>
      <c r="O22" s="20">
        <v>638</v>
      </c>
      <c r="P22" s="20"/>
      <c r="Q22" s="20"/>
      <c r="R22" s="24">
        <f t="shared" si="0"/>
        <v>1150</v>
      </c>
      <c r="S22" s="9"/>
      <c r="T22" s="9"/>
      <c r="U22" s="10"/>
      <c r="V22" s="6"/>
      <c r="W22" s="6"/>
      <c r="X22" s="11"/>
      <c r="Y22" s="12"/>
      <c r="Z22" s="11"/>
      <c r="AA22" s="11"/>
      <c r="AB22" s="11"/>
      <c r="AC22" s="6"/>
      <c r="AD22" s="6"/>
      <c r="AE22" s="6"/>
    </row>
    <row r="23" spans="1:31" s="15" customFormat="1" x14ac:dyDescent="0.25">
      <c r="A23" s="18">
        <v>19</v>
      </c>
      <c r="B23" s="32">
        <v>2103724</v>
      </c>
      <c r="C23" s="4" t="s">
        <v>72</v>
      </c>
      <c r="D23" s="4" t="s">
        <v>37</v>
      </c>
      <c r="E23" s="42" t="s">
        <v>73</v>
      </c>
      <c r="F23" s="17" t="s">
        <v>36</v>
      </c>
      <c r="G23" s="20">
        <v>355.5</v>
      </c>
      <c r="H23" s="20"/>
      <c r="I23" s="20"/>
      <c r="J23" s="20"/>
      <c r="K23" s="20"/>
      <c r="L23" s="20"/>
      <c r="M23" s="20"/>
      <c r="N23" s="20">
        <v>100</v>
      </c>
      <c r="O23" s="20"/>
      <c r="P23" s="20"/>
      <c r="Q23" s="20"/>
      <c r="R23" s="24">
        <f t="shared" si="0"/>
        <v>455.5</v>
      </c>
      <c r="S23" s="9"/>
      <c r="T23" s="9"/>
      <c r="U23" s="10"/>
      <c r="V23" s="6"/>
      <c r="W23" s="6"/>
      <c r="X23" s="11"/>
      <c r="Y23" s="12"/>
      <c r="Z23" s="11"/>
      <c r="AA23" s="11"/>
      <c r="AB23" s="11"/>
      <c r="AC23" s="6"/>
      <c r="AD23" s="6"/>
      <c r="AE23" s="6"/>
    </row>
    <row r="24" spans="1:31" s="15" customFormat="1" x14ac:dyDescent="0.25">
      <c r="A24" s="18">
        <v>20</v>
      </c>
      <c r="B24" s="32">
        <v>2103725</v>
      </c>
      <c r="C24" s="4" t="s">
        <v>74</v>
      </c>
      <c r="D24" s="4" t="s">
        <v>37</v>
      </c>
      <c r="E24" s="42" t="s">
        <v>75</v>
      </c>
      <c r="F24" s="17" t="s">
        <v>36</v>
      </c>
      <c r="G24" s="20">
        <v>704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4">
        <f t="shared" si="0"/>
        <v>704</v>
      </c>
      <c r="S24" s="9"/>
      <c r="T24" s="9"/>
      <c r="U24" s="10"/>
      <c r="V24" s="6"/>
      <c r="W24" s="6"/>
      <c r="X24" s="11"/>
      <c r="Y24" s="12"/>
      <c r="Z24" s="11"/>
      <c r="AA24" s="11"/>
      <c r="AB24" s="11"/>
      <c r="AC24" s="6"/>
      <c r="AD24" s="6"/>
      <c r="AE24" s="6"/>
    </row>
    <row r="25" spans="1:31" s="15" customFormat="1" x14ac:dyDescent="0.25">
      <c r="A25" s="18">
        <v>21</v>
      </c>
      <c r="B25" s="32">
        <v>2103726</v>
      </c>
      <c r="C25" s="4" t="s">
        <v>76</v>
      </c>
      <c r="D25" s="4" t="s">
        <v>37</v>
      </c>
      <c r="E25" s="42" t="s">
        <v>77</v>
      </c>
      <c r="F25" s="17" t="s">
        <v>36</v>
      </c>
      <c r="G25" s="20">
        <v>300</v>
      </c>
      <c r="H25" s="20">
        <v>50</v>
      </c>
      <c r="I25" s="20">
        <v>580</v>
      </c>
      <c r="J25" s="20">
        <v>500</v>
      </c>
      <c r="K25" s="20"/>
      <c r="L25" s="20"/>
      <c r="M25" s="20"/>
      <c r="N25" s="20">
        <v>50</v>
      </c>
      <c r="O25" s="20">
        <v>330</v>
      </c>
      <c r="P25" s="20">
        <v>159</v>
      </c>
      <c r="Q25" s="20">
        <v>310</v>
      </c>
      <c r="R25" s="24">
        <f t="shared" si="0"/>
        <v>2279</v>
      </c>
      <c r="S25" s="9"/>
      <c r="T25" s="9"/>
      <c r="U25" s="10"/>
      <c r="V25" s="6"/>
      <c r="W25" s="6"/>
      <c r="X25" s="11"/>
      <c r="Y25" s="12"/>
      <c r="Z25" s="11"/>
      <c r="AA25" s="11"/>
      <c r="AB25" s="11"/>
      <c r="AC25" s="6"/>
      <c r="AD25" s="6"/>
      <c r="AE25" s="6"/>
    </row>
    <row r="26" spans="1:31" s="15" customFormat="1" x14ac:dyDescent="0.25">
      <c r="A26" s="18">
        <v>22</v>
      </c>
      <c r="B26" s="32">
        <v>2103727</v>
      </c>
      <c r="C26" s="4" t="s">
        <v>118</v>
      </c>
      <c r="D26" s="4" t="s">
        <v>37</v>
      </c>
      <c r="E26" s="43" t="e">
        <v>#N/A</v>
      </c>
      <c r="F26" s="17" t="s">
        <v>36</v>
      </c>
      <c r="G26" s="20"/>
      <c r="H26" s="20"/>
      <c r="I26" s="20"/>
      <c r="J26" s="20"/>
      <c r="K26" s="20"/>
      <c r="L26" s="20"/>
      <c r="M26" s="20">
        <v>30</v>
      </c>
      <c r="N26" s="20"/>
      <c r="O26" s="20"/>
      <c r="P26" s="20"/>
      <c r="Q26" s="20"/>
      <c r="R26" s="24">
        <f t="shared" si="0"/>
        <v>30</v>
      </c>
      <c r="S26" s="9"/>
      <c r="T26" s="9"/>
      <c r="U26" s="10"/>
      <c r="V26" s="6"/>
      <c r="W26" s="6"/>
      <c r="X26" s="11"/>
      <c r="Y26" s="12"/>
      <c r="Z26" s="11"/>
      <c r="AA26" s="11"/>
      <c r="AB26" s="11"/>
      <c r="AC26" s="6"/>
      <c r="AD26" s="6"/>
      <c r="AE26" s="6"/>
    </row>
    <row r="27" spans="1:31" s="15" customFormat="1" x14ac:dyDescent="0.25">
      <c r="A27" s="18">
        <v>23</v>
      </c>
      <c r="B27" s="32">
        <v>2103728</v>
      </c>
      <c r="C27" s="4" t="s">
        <v>78</v>
      </c>
      <c r="D27" s="4" t="s">
        <v>37</v>
      </c>
      <c r="E27" s="42" t="s">
        <v>113</v>
      </c>
      <c r="F27" s="17" t="s">
        <v>36</v>
      </c>
      <c r="G27" s="20"/>
      <c r="H27" s="20">
        <v>75</v>
      </c>
      <c r="I27" s="20"/>
      <c r="J27" s="20"/>
      <c r="K27" s="20"/>
      <c r="L27" s="20"/>
      <c r="M27" s="20"/>
      <c r="N27" s="20"/>
      <c r="O27" s="20"/>
      <c r="P27" s="20"/>
      <c r="Q27" s="20"/>
      <c r="R27" s="24">
        <f t="shared" si="0"/>
        <v>75</v>
      </c>
      <c r="S27" s="9"/>
      <c r="T27" s="9"/>
      <c r="U27" s="10"/>
      <c r="V27" s="6"/>
      <c r="W27" s="6"/>
      <c r="X27" s="11"/>
      <c r="Y27" s="12"/>
      <c r="Z27" s="11"/>
      <c r="AA27" s="11"/>
      <c r="AB27" s="11"/>
      <c r="AC27" s="6"/>
      <c r="AD27" s="6"/>
      <c r="AE27" s="6"/>
    </row>
    <row r="28" spans="1:31" s="15" customFormat="1" x14ac:dyDescent="0.25">
      <c r="A28" s="18">
        <v>24</v>
      </c>
      <c r="B28" s="32">
        <v>2103729</v>
      </c>
      <c r="C28" s="4" t="s">
        <v>79</v>
      </c>
      <c r="D28" s="4" t="s">
        <v>37</v>
      </c>
      <c r="E28" s="42" t="s">
        <v>80</v>
      </c>
      <c r="F28" s="17" t="s">
        <v>36</v>
      </c>
      <c r="G28" s="20"/>
      <c r="H28" s="20"/>
      <c r="I28" s="20">
        <v>280</v>
      </c>
      <c r="J28" s="20"/>
      <c r="K28" s="20">
        <v>1000</v>
      </c>
      <c r="L28" s="20"/>
      <c r="M28" s="20"/>
      <c r="N28" s="20">
        <v>100</v>
      </c>
      <c r="O28" s="20"/>
      <c r="P28" s="20"/>
      <c r="Q28" s="20"/>
      <c r="R28" s="24">
        <f t="shared" si="0"/>
        <v>1380</v>
      </c>
      <c r="S28" s="9"/>
      <c r="T28" s="9"/>
      <c r="U28" s="10"/>
      <c r="V28" s="6"/>
      <c r="W28" s="6"/>
      <c r="X28" s="11"/>
      <c r="Y28" s="12"/>
      <c r="Z28" s="11"/>
      <c r="AA28" s="11"/>
      <c r="AB28" s="11"/>
      <c r="AC28" s="6"/>
      <c r="AD28" s="6"/>
      <c r="AE28" s="6"/>
    </row>
    <row r="29" spans="1:31" s="15" customFormat="1" x14ac:dyDescent="0.25">
      <c r="A29" s="18">
        <v>25</v>
      </c>
      <c r="B29" s="32">
        <v>2103730</v>
      </c>
      <c r="C29" s="4" t="s">
        <v>119</v>
      </c>
      <c r="D29" s="4" t="s">
        <v>37</v>
      </c>
      <c r="E29" s="43" t="e">
        <v>#N/A</v>
      </c>
      <c r="F29" s="17" t="s">
        <v>36</v>
      </c>
      <c r="G29" s="20"/>
      <c r="H29" s="20"/>
      <c r="I29" s="20"/>
      <c r="J29" s="20"/>
      <c r="K29" s="20"/>
      <c r="L29" s="20"/>
      <c r="M29" s="20"/>
      <c r="N29" s="20"/>
      <c r="O29" s="20">
        <v>30</v>
      </c>
      <c r="P29" s="20"/>
      <c r="Q29" s="20"/>
      <c r="R29" s="24">
        <f t="shared" si="0"/>
        <v>30</v>
      </c>
      <c r="S29" s="9"/>
      <c r="T29" s="9"/>
      <c r="U29" s="10"/>
      <c r="V29" s="6"/>
      <c r="W29" s="6"/>
      <c r="X29" s="11"/>
      <c r="Y29" s="12"/>
      <c r="Z29" s="11"/>
      <c r="AA29" s="11"/>
      <c r="AB29" s="11"/>
      <c r="AC29" s="6"/>
      <c r="AD29" s="6"/>
      <c r="AE29" s="6"/>
    </row>
    <row r="30" spans="1:31" s="15" customFormat="1" x14ac:dyDescent="0.25">
      <c r="A30" s="18">
        <v>26</v>
      </c>
      <c r="B30" s="32">
        <v>2103731</v>
      </c>
      <c r="C30" s="4" t="s">
        <v>81</v>
      </c>
      <c r="D30" s="4" t="s">
        <v>37</v>
      </c>
      <c r="E30" s="42" t="s">
        <v>82</v>
      </c>
      <c r="F30" s="17" t="s">
        <v>36</v>
      </c>
      <c r="G30" s="20">
        <v>157</v>
      </c>
      <c r="H30" s="20"/>
      <c r="I30" s="20">
        <v>80</v>
      </c>
      <c r="J30" s="20"/>
      <c r="K30" s="20">
        <v>100</v>
      </c>
      <c r="L30" s="20"/>
      <c r="M30" s="20">
        <v>110</v>
      </c>
      <c r="N30" s="20">
        <v>20</v>
      </c>
      <c r="O30" s="20"/>
      <c r="P30" s="20"/>
      <c r="Q30" s="20"/>
      <c r="R30" s="24">
        <f t="shared" si="0"/>
        <v>467</v>
      </c>
      <c r="S30" s="9"/>
      <c r="T30" s="9"/>
      <c r="U30" s="10"/>
      <c r="V30" s="6"/>
      <c r="W30" s="6"/>
      <c r="X30" s="11"/>
      <c r="Y30" s="12"/>
      <c r="Z30" s="11"/>
      <c r="AA30" s="11"/>
      <c r="AB30" s="11"/>
      <c r="AC30" s="6"/>
      <c r="AD30" s="6"/>
      <c r="AE30" s="6"/>
    </row>
    <row r="31" spans="1:31" s="15" customFormat="1" x14ac:dyDescent="0.25">
      <c r="A31" s="18">
        <v>27</v>
      </c>
      <c r="B31" s="32">
        <v>2103733</v>
      </c>
      <c r="C31" s="4" t="s">
        <v>120</v>
      </c>
      <c r="D31" s="4" t="s">
        <v>37</v>
      </c>
      <c r="E31" s="42" t="s">
        <v>121</v>
      </c>
      <c r="F31" s="17" t="s">
        <v>36</v>
      </c>
      <c r="G31" s="20"/>
      <c r="H31" s="20"/>
      <c r="I31" s="20"/>
      <c r="J31" s="20"/>
      <c r="K31" s="20"/>
      <c r="L31" s="20"/>
      <c r="M31" s="20"/>
      <c r="N31" s="20"/>
      <c r="O31" s="20">
        <v>30</v>
      </c>
      <c r="P31" s="20"/>
      <c r="Q31" s="20"/>
      <c r="R31" s="24">
        <f t="shared" si="0"/>
        <v>30</v>
      </c>
      <c r="S31" s="9"/>
      <c r="T31" s="9"/>
      <c r="U31" s="10"/>
      <c r="V31" s="6"/>
      <c r="W31" s="6"/>
      <c r="X31" s="11"/>
      <c r="Y31" s="12"/>
      <c r="Z31" s="11"/>
      <c r="AA31" s="11"/>
      <c r="AB31" s="11"/>
      <c r="AC31" s="6"/>
      <c r="AD31" s="6"/>
      <c r="AE31" s="6"/>
    </row>
    <row r="32" spans="1:31" s="15" customFormat="1" x14ac:dyDescent="0.25">
      <c r="A32" s="18">
        <v>28</v>
      </c>
      <c r="B32" s="32">
        <v>2103777</v>
      </c>
      <c r="C32" s="4" t="s">
        <v>83</v>
      </c>
      <c r="D32" s="4" t="s">
        <v>37</v>
      </c>
      <c r="E32" s="42" t="s">
        <v>84</v>
      </c>
      <c r="F32" s="17" t="s">
        <v>36</v>
      </c>
      <c r="G32" s="20"/>
      <c r="H32" s="20"/>
      <c r="I32" s="20">
        <v>80</v>
      </c>
      <c r="J32" s="20">
        <v>130</v>
      </c>
      <c r="K32" s="20">
        <v>219</v>
      </c>
      <c r="L32" s="20"/>
      <c r="M32" s="20"/>
      <c r="N32" s="20">
        <v>100</v>
      </c>
      <c r="O32" s="20">
        <v>200</v>
      </c>
      <c r="P32" s="20">
        <v>10</v>
      </c>
      <c r="Q32" s="20">
        <v>280</v>
      </c>
      <c r="R32" s="24">
        <f t="shared" si="0"/>
        <v>1019</v>
      </c>
      <c r="S32" s="9"/>
      <c r="T32" s="9"/>
      <c r="U32" s="10"/>
      <c r="V32" s="6"/>
      <c r="W32" s="6"/>
      <c r="X32" s="11"/>
      <c r="Y32" s="12"/>
      <c r="Z32" s="11"/>
      <c r="AA32" s="11"/>
      <c r="AB32" s="11"/>
      <c r="AC32" s="6"/>
      <c r="AD32" s="6"/>
      <c r="AE32" s="6"/>
    </row>
    <row r="33" spans="1:31" s="15" customFormat="1" x14ac:dyDescent="0.25">
      <c r="A33" s="18">
        <v>29</v>
      </c>
      <c r="B33" s="32">
        <v>2103778</v>
      </c>
      <c r="C33" s="4" t="s">
        <v>85</v>
      </c>
      <c r="D33" s="4" t="s">
        <v>37</v>
      </c>
      <c r="E33" s="42" t="s">
        <v>86</v>
      </c>
      <c r="F33" s="17" t="s">
        <v>36</v>
      </c>
      <c r="G33" s="20"/>
      <c r="H33" s="20"/>
      <c r="I33" s="20">
        <v>30</v>
      </c>
      <c r="J33" s="20">
        <v>310</v>
      </c>
      <c r="K33" s="20">
        <v>760</v>
      </c>
      <c r="L33" s="20"/>
      <c r="M33" s="20"/>
      <c r="N33" s="20"/>
      <c r="O33" s="20"/>
      <c r="P33" s="20">
        <v>250</v>
      </c>
      <c r="Q33" s="20">
        <v>370</v>
      </c>
      <c r="R33" s="24">
        <f t="shared" si="0"/>
        <v>1720</v>
      </c>
      <c r="S33" s="9"/>
      <c r="T33" s="9"/>
      <c r="U33" s="10"/>
      <c r="V33" s="6"/>
      <c r="W33" s="6"/>
      <c r="X33" s="11"/>
      <c r="Y33" s="12"/>
      <c r="Z33" s="11"/>
      <c r="AA33" s="11"/>
      <c r="AB33" s="11"/>
      <c r="AC33" s="6"/>
      <c r="AD33" s="6"/>
      <c r="AE33" s="6"/>
    </row>
    <row r="34" spans="1:31" s="15" customFormat="1" x14ac:dyDescent="0.25">
      <c r="A34" s="18">
        <v>30</v>
      </c>
      <c r="B34" s="32">
        <v>2230391</v>
      </c>
      <c r="C34" s="4" t="s">
        <v>87</v>
      </c>
      <c r="D34" s="4" t="s">
        <v>37</v>
      </c>
      <c r="E34" s="42" t="s">
        <v>88</v>
      </c>
      <c r="F34" s="17" t="s">
        <v>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50</v>
      </c>
      <c r="R34" s="24">
        <f t="shared" si="0"/>
        <v>50</v>
      </c>
      <c r="S34" s="9"/>
      <c r="T34" s="9"/>
      <c r="U34" s="10"/>
      <c r="V34" s="6"/>
      <c r="W34" s="6"/>
      <c r="X34" s="11"/>
      <c r="Y34" s="12"/>
      <c r="Z34" s="11"/>
      <c r="AA34" s="11"/>
      <c r="AB34" s="11"/>
      <c r="AC34" s="6"/>
      <c r="AD34" s="6"/>
      <c r="AE34" s="6"/>
    </row>
    <row r="35" spans="1:31" s="15" customFormat="1" x14ac:dyDescent="0.25">
      <c r="A35" s="18">
        <v>31</v>
      </c>
      <c r="B35" s="32">
        <v>2103779</v>
      </c>
      <c r="C35" s="4" t="s">
        <v>89</v>
      </c>
      <c r="D35" s="4" t="s">
        <v>37</v>
      </c>
      <c r="E35" s="42" t="s">
        <v>90</v>
      </c>
      <c r="F35" s="17" t="s">
        <v>36</v>
      </c>
      <c r="G35" s="20"/>
      <c r="H35" s="20"/>
      <c r="I35" s="20"/>
      <c r="J35" s="20"/>
      <c r="K35" s="20"/>
      <c r="L35" s="20"/>
      <c r="M35" s="20"/>
      <c r="N35" s="20">
        <v>90</v>
      </c>
      <c r="O35" s="20"/>
      <c r="P35" s="20"/>
      <c r="Q35" s="20"/>
      <c r="R35" s="24">
        <f t="shared" si="0"/>
        <v>90</v>
      </c>
      <c r="S35" s="9"/>
      <c r="T35" s="9"/>
      <c r="U35" s="10"/>
      <c r="V35" s="6"/>
      <c r="W35" s="6"/>
      <c r="X35" s="11"/>
      <c r="Y35" s="12"/>
      <c r="Z35" s="11"/>
      <c r="AA35" s="11"/>
      <c r="AB35" s="11"/>
      <c r="AC35" s="6"/>
      <c r="AD35" s="6"/>
      <c r="AE35" s="6"/>
    </row>
    <row r="36" spans="1:31" s="15" customFormat="1" x14ac:dyDescent="0.25">
      <c r="A36" s="18">
        <v>32</v>
      </c>
      <c r="B36" s="32">
        <v>2103781</v>
      </c>
      <c r="C36" s="4" t="s">
        <v>91</v>
      </c>
      <c r="D36" s="4" t="s">
        <v>37</v>
      </c>
      <c r="E36" s="42" t="s">
        <v>92</v>
      </c>
      <c r="F36" s="17" t="s">
        <v>36</v>
      </c>
      <c r="G36" s="20"/>
      <c r="H36" s="20">
        <v>200</v>
      </c>
      <c r="I36" s="20">
        <v>90</v>
      </c>
      <c r="J36" s="20">
        <v>158</v>
      </c>
      <c r="K36" s="20"/>
      <c r="L36" s="20">
        <v>500</v>
      </c>
      <c r="M36" s="20"/>
      <c r="N36" s="20"/>
      <c r="O36" s="20"/>
      <c r="P36" s="20"/>
      <c r="Q36" s="20"/>
      <c r="R36" s="24">
        <f t="shared" si="0"/>
        <v>948</v>
      </c>
      <c r="S36" s="9"/>
      <c r="T36" s="9"/>
      <c r="U36" s="10"/>
      <c r="V36" s="6"/>
      <c r="W36" s="6"/>
      <c r="X36" s="11"/>
      <c r="Y36" s="12"/>
      <c r="Z36" s="11"/>
      <c r="AA36" s="11"/>
      <c r="AB36" s="11"/>
      <c r="AC36" s="6"/>
      <c r="AD36" s="6"/>
      <c r="AE36" s="6"/>
    </row>
    <row r="37" spans="1:31" s="15" customFormat="1" x14ac:dyDescent="0.25">
      <c r="A37" s="18">
        <v>33</v>
      </c>
      <c r="B37" s="32">
        <v>2103782</v>
      </c>
      <c r="C37" s="4" t="s">
        <v>93</v>
      </c>
      <c r="D37" s="4" t="s">
        <v>37</v>
      </c>
      <c r="E37" s="42" t="s">
        <v>94</v>
      </c>
      <c r="F37" s="17" t="s">
        <v>36</v>
      </c>
      <c r="G37" s="20"/>
      <c r="H37" s="20"/>
      <c r="I37" s="20">
        <v>440</v>
      </c>
      <c r="J37" s="20">
        <v>75</v>
      </c>
      <c r="K37" s="20"/>
      <c r="L37" s="20">
        <v>1130</v>
      </c>
      <c r="M37" s="20">
        <v>14</v>
      </c>
      <c r="N37" s="20"/>
      <c r="O37" s="20"/>
      <c r="P37" s="20"/>
      <c r="Q37" s="20">
        <v>50</v>
      </c>
      <c r="R37" s="24">
        <f t="shared" ref="R37:R57" si="1">G37+H37+I37+J37+K37+L37+M37+N37+O37+P37+Q37</f>
        <v>1709</v>
      </c>
      <c r="S37" s="9"/>
      <c r="T37" s="9"/>
      <c r="U37" s="10"/>
      <c r="V37" s="6"/>
      <c r="W37" s="6"/>
      <c r="X37" s="11"/>
      <c r="Y37" s="12"/>
      <c r="Z37" s="11"/>
      <c r="AA37" s="11"/>
      <c r="AB37" s="11"/>
      <c r="AC37" s="6"/>
      <c r="AD37" s="6"/>
      <c r="AE37" s="6"/>
    </row>
    <row r="38" spans="1:31" s="15" customFormat="1" x14ac:dyDescent="0.25">
      <c r="A38" s="18">
        <v>34</v>
      </c>
      <c r="B38" s="32">
        <v>2003611</v>
      </c>
      <c r="C38" s="4" t="s">
        <v>95</v>
      </c>
      <c r="D38" s="4" t="s">
        <v>37</v>
      </c>
      <c r="E38" s="42" t="s">
        <v>112</v>
      </c>
      <c r="F38" s="17" t="s">
        <v>36</v>
      </c>
      <c r="G38" s="20"/>
      <c r="H38" s="20"/>
      <c r="I38" s="20"/>
      <c r="J38" s="20"/>
      <c r="K38" s="20"/>
      <c r="L38" s="20">
        <v>50</v>
      </c>
      <c r="M38" s="20"/>
      <c r="N38" s="20"/>
      <c r="O38" s="20"/>
      <c r="P38" s="20"/>
      <c r="Q38" s="20">
        <v>50</v>
      </c>
      <c r="R38" s="24">
        <f t="shared" si="1"/>
        <v>100</v>
      </c>
      <c r="S38" s="9"/>
      <c r="T38" s="9"/>
      <c r="U38" s="10"/>
      <c r="V38" s="6"/>
      <c r="W38" s="6"/>
      <c r="X38" s="11"/>
      <c r="Y38" s="12"/>
      <c r="Z38" s="11"/>
      <c r="AA38" s="11"/>
      <c r="AB38" s="11"/>
      <c r="AC38" s="6"/>
      <c r="AD38" s="6"/>
      <c r="AE38" s="6"/>
    </row>
    <row r="39" spans="1:31" s="15" customFormat="1" x14ac:dyDescent="0.25">
      <c r="A39" s="18">
        <v>35</v>
      </c>
      <c r="B39" s="32">
        <v>2005811</v>
      </c>
      <c r="C39" s="4" t="s">
        <v>96</v>
      </c>
      <c r="D39" s="4" t="s">
        <v>37</v>
      </c>
      <c r="E39" s="42" t="s">
        <v>97</v>
      </c>
      <c r="F39" s="17" t="s">
        <v>36</v>
      </c>
      <c r="G39" s="20"/>
      <c r="H39" s="20"/>
      <c r="I39" s="20"/>
      <c r="J39" s="20"/>
      <c r="K39" s="20"/>
      <c r="L39" s="20">
        <v>70</v>
      </c>
      <c r="M39" s="20"/>
      <c r="N39" s="20"/>
      <c r="O39" s="20"/>
      <c r="P39" s="20"/>
      <c r="Q39" s="20"/>
      <c r="R39" s="24">
        <f t="shared" si="1"/>
        <v>70</v>
      </c>
      <c r="S39" s="9"/>
      <c r="T39" s="9"/>
      <c r="U39" s="10"/>
      <c r="V39" s="6"/>
      <c r="W39" s="6"/>
      <c r="X39" s="11"/>
      <c r="Y39" s="12"/>
      <c r="Z39" s="11"/>
      <c r="AA39" s="11"/>
      <c r="AB39" s="11"/>
      <c r="AC39" s="6"/>
      <c r="AD39" s="6"/>
      <c r="AE39" s="6"/>
    </row>
    <row r="40" spans="1:31" s="15" customFormat="1" x14ac:dyDescent="0.25">
      <c r="A40" s="18">
        <v>36</v>
      </c>
      <c r="B40" s="32">
        <v>2272021</v>
      </c>
      <c r="C40" s="4" t="s">
        <v>122</v>
      </c>
      <c r="D40" s="4" t="s">
        <v>37</v>
      </c>
      <c r="E40" s="43" t="e">
        <v>#N/A</v>
      </c>
      <c r="F40" s="17" t="s">
        <v>36</v>
      </c>
      <c r="G40" s="20"/>
      <c r="H40" s="20"/>
      <c r="I40" s="20">
        <v>120</v>
      </c>
      <c r="J40" s="20"/>
      <c r="K40" s="20"/>
      <c r="L40" s="20"/>
      <c r="M40" s="20"/>
      <c r="N40" s="20"/>
      <c r="O40" s="20"/>
      <c r="P40" s="20"/>
      <c r="Q40" s="20"/>
      <c r="R40" s="24">
        <f t="shared" si="1"/>
        <v>120</v>
      </c>
      <c r="S40" s="9"/>
      <c r="T40" s="9"/>
      <c r="U40" s="10"/>
      <c r="V40" s="6"/>
      <c r="W40" s="6"/>
      <c r="X40" s="11"/>
      <c r="Y40" s="12"/>
      <c r="Z40" s="11"/>
      <c r="AA40" s="11"/>
      <c r="AB40" s="11"/>
      <c r="AC40" s="6"/>
      <c r="AD40" s="6"/>
      <c r="AE40" s="6"/>
    </row>
    <row r="41" spans="1:31" s="15" customFormat="1" x14ac:dyDescent="0.25">
      <c r="A41" s="18">
        <v>37</v>
      </c>
      <c r="B41" s="32">
        <v>2272505</v>
      </c>
      <c r="C41" s="4" t="s">
        <v>123</v>
      </c>
      <c r="D41" s="4" t="s">
        <v>37</v>
      </c>
      <c r="E41" s="43" t="e">
        <v>#N/A</v>
      </c>
      <c r="F41" s="17" t="s">
        <v>36</v>
      </c>
      <c r="G41" s="20"/>
      <c r="H41" s="20"/>
      <c r="I41" s="20"/>
      <c r="J41" s="20"/>
      <c r="K41" s="20"/>
      <c r="L41" s="20"/>
      <c r="M41" s="20"/>
      <c r="N41" s="20"/>
      <c r="O41" s="20">
        <v>100</v>
      </c>
      <c r="P41" s="20"/>
      <c r="Q41" s="20"/>
      <c r="R41" s="24">
        <f t="shared" si="1"/>
        <v>100</v>
      </c>
      <c r="S41" s="9"/>
      <c r="T41" s="9"/>
      <c r="U41" s="10"/>
      <c r="V41" s="6"/>
      <c r="W41" s="6"/>
      <c r="X41" s="11"/>
      <c r="Y41" s="12"/>
      <c r="Z41" s="11"/>
      <c r="AA41" s="11"/>
      <c r="AB41" s="11"/>
      <c r="AC41" s="6"/>
      <c r="AD41" s="6"/>
      <c r="AE41" s="6"/>
    </row>
    <row r="42" spans="1:31" s="15" customFormat="1" x14ac:dyDescent="0.25">
      <c r="A42" s="18">
        <v>38</v>
      </c>
      <c r="B42" s="32">
        <v>2275694</v>
      </c>
      <c r="C42" s="4" t="s">
        <v>98</v>
      </c>
      <c r="D42" s="4" t="s">
        <v>37</v>
      </c>
      <c r="E42" s="42" t="s">
        <v>99</v>
      </c>
      <c r="F42" s="17" t="s">
        <v>36</v>
      </c>
      <c r="G42" s="20"/>
      <c r="H42" s="20"/>
      <c r="I42" s="20"/>
      <c r="J42" s="20"/>
      <c r="K42" s="20"/>
      <c r="L42" s="20"/>
      <c r="M42" s="20"/>
      <c r="N42" s="20">
        <v>500</v>
      </c>
      <c r="O42" s="20"/>
      <c r="P42" s="20"/>
      <c r="Q42" s="20"/>
      <c r="R42" s="24">
        <f t="shared" si="1"/>
        <v>500</v>
      </c>
      <c r="S42" s="9"/>
      <c r="T42" s="9"/>
      <c r="U42" s="10"/>
      <c r="V42" s="6"/>
      <c r="W42" s="6"/>
      <c r="X42" s="11"/>
      <c r="Y42" s="12"/>
      <c r="Z42" s="11"/>
      <c r="AA42" s="11"/>
      <c r="AB42" s="11"/>
      <c r="AC42" s="6"/>
      <c r="AD42" s="6"/>
      <c r="AE42" s="6"/>
    </row>
    <row r="43" spans="1:31" s="15" customFormat="1" x14ac:dyDescent="0.25">
      <c r="A43" s="18">
        <v>39</v>
      </c>
      <c r="B43" s="32">
        <v>2275595</v>
      </c>
      <c r="C43" s="4" t="s">
        <v>100</v>
      </c>
      <c r="D43" s="4" t="s">
        <v>37</v>
      </c>
      <c r="E43" s="42" t="s">
        <v>101</v>
      </c>
      <c r="F43" s="17" t="s">
        <v>36</v>
      </c>
      <c r="G43" s="20"/>
      <c r="H43" s="20"/>
      <c r="I43" s="20"/>
      <c r="J43" s="20"/>
      <c r="K43" s="20">
        <v>1380</v>
      </c>
      <c r="L43" s="20"/>
      <c r="M43" s="20"/>
      <c r="N43" s="20">
        <v>1000</v>
      </c>
      <c r="O43" s="20"/>
      <c r="P43" s="20"/>
      <c r="Q43" s="20"/>
      <c r="R43" s="24">
        <f t="shared" si="1"/>
        <v>2380</v>
      </c>
      <c r="S43" s="9"/>
      <c r="T43" s="9"/>
      <c r="U43" s="10"/>
      <c r="V43" s="6"/>
      <c r="W43" s="6"/>
      <c r="X43" s="11"/>
      <c r="Y43" s="12"/>
      <c r="Z43" s="11"/>
      <c r="AA43" s="11"/>
      <c r="AB43" s="11"/>
      <c r="AC43" s="6"/>
      <c r="AD43" s="6"/>
      <c r="AE43" s="6"/>
    </row>
    <row r="44" spans="1:31" s="15" customFormat="1" x14ac:dyDescent="0.25">
      <c r="A44" s="18">
        <v>40</v>
      </c>
      <c r="B44" s="32">
        <v>2273990</v>
      </c>
      <c r="C44" s="4" t="s">
        <v>102</v>
      </c>
      <c r="D44" s="4" t="s">
        <v>37</v>
      </c>
      <c r="E44" s="42" t="s">
        <v>103</v>
      </c>
      <c r="F44" s="17" t="s">
        <v>36</v>
      </c>
      <c r="G44" s="20"/>
      <c r="H44" s="20"/>
      <c r="I44" s="20"/>
      <c r="J44" s="20"/>
      <c r="K44" s="20">
        <v>1380</v>
      </c>
      <c r="L44" s="20"/>
      <c r="M44" s="20"/>
      <c r="N44" s="20">
        <v>800</v>
      </c>
      <c r="O44" s="20"/>
      <c r="P44" s="20"/>
      <c r="Q44" s="20">
        <v>500</v>
      </c>
      <c r="R44" s="24">
        <f t="shared" si="1"/>
        <v>2680</v>
      </c>
      <c r="S44" s="9"/>
      <c r="T44" s="9"/>
      <c r="U44" s="10"/>
      <c r="V44" s="6"/>
      <c r="W44" s="6"/>
      <c r="X44" s="11"/>
      <c r="Y44" s="12"/>
      <c r="Z44" s="11"/>
      <c r="AA44" s="11"/>
      <c r="AB44" s="11"/>
      <c r="AC44" s="6"/>
      <c r="AD44" s="6"/>
      <c r="AE44" s="6"/>
    </row>
    <row r="45" spans="1:31" s="15" customFormat="1" x14ac:dyDescent="0.25">
      <c r="A45" s="18">
        <v>41</v>
      </c>
      <c r="B45" s="32">
        <v>2274043</v>
      </c>
      <c r="C45" s="4" t="s">
        <v>124</v>
      </c>
      <c r="D45" s="4" t="s">
        <v>37</v>
      </c>
      <c r="E45" s="42" t="s">
        <v>125</v>
      </c>
      <c r="F45" s="17" t="s">
        <v>36</v>
      </c>
      <c r="G45" s="20"/>
      <c r="H45" s="20"/>
      <c r="I45" s="20"/>
      <c r="J45" s="20"/>
      <c r="K45" s="20"/>
      <c r="L45" s="20">
        <v>70</v>
      </c>
      <c r="M45" s="20"/>
      <c r="N45" s="20"/>
      <c r="O45" s="20"/>
      <c r="P45" s="20"/>
      <c r="Q45" s="20"/>
      <c r="R45" s="24">
        <f t="shared" si="1"/>
        <v>70</v>
      </c>
      <c r="S45" s="9"/>
      <c r="T45" s="9"/>
      <c r="U45" s="10"/>
      <c r="V45" s="6"/>
      <c r="W45" s="6"/>
      <c r="X45" s="11"/>
      <c r="Y45" s="12"/>
      <c r="Z45" s="11"/>
      <c r="AA45" s="11"/>
      <c r="AB45" s="11"/>
      <c r="AC45" s="6"/>
      <c r="AD45" s="6"/>
      <c r="AE45" s="6"/>
    </row>
    <row r="46" spans="1:31" s="15" customFormat="1" x14ac:dyDescent="0.25">
      <c r="A46" s="18">
        <v>42</v>
      </c>
      <c r="B46" s="32">
        <v>2275698</v>
      </c>
      <c r="C46" s="4" t="s">
        <v>126</v>
      </c>
      <c r="D46" s="4" t="s">
        <v>37</v>
      </c>
      <c r="E46" s="42" t="s">
        <v>127</v>
      </c>
      <c r="F46" s="17" t="s">
        <v>36</v>
      </c>
      <c r="G46" s="20"/>
      <c r="H46" s="20"/>
      <c r="I46" s="20">
        <v>960</v>
      </c>
      <c r="J46" s="20"/>
      <c r="K46" s="20"/>
      <c r="L46" s="20"/>
      <c r="M46" s="20"/>
      <c r="N46" s="20"/>
      <c r="O46" s="20"/>
      <c r="P46" s="20"/>
      <c r="Q46" s="20"/>
      <c r="R46" s="24">
        <f t="shared" si="1"/>
        <v>960</v>
      </c>
      <c r="S46" s="9"/>
      <c r="T46" s="9"/>
      <c r="U46" s="10"/>
      <c r="V46" s="6"/>
      <c r="W46" s="6"/>
      <c r="X46" s="11"/>
      <c r="Y46" s="12"/>
      <c r="Z46" s="11"/>
      <c r="AA46" s="11"/>
      <c r="AB46" s="11"/>
      <c r="AC46" s="6"/>
      <c r="AD46" s="6"/>
      <c r="AE46" s="6"/>
    </row>
    <row r="47" spans="1:31" s="15" customFormat="1" x14ac:dyDescent="0.25">
      <c r="A47" s="18">
        <v>43</v>
      </c>
      <c r="B47" s="32">
        <v>2275600</v>
      </c>
      <c r="C47" s="4" t="s">
        <v>104</v>
      </c>
      <c r="D47" s="4" t="s">
        <v>37</v>
      </c>
      <c r="E47" s="42" t="s">
        <v>105</v>
      </c>
      <c r="F47" s="17" t="s">
        <v>36</v>
      </c>
      <c r="G47" s="20"/>
      <c r="H47" s="20"/>
      <c r="I47" s="20">
        <v>1242</v>
      </c>
      <c r="J47" s="20"/>
      <c r="K47" s="20">
        <v>100</v>
      </c>
      <c r="L47" s="20"/>
      <c r="M47" s="20"/>
      <c r="N47" s="20"/>
      <c r="O47" s="20"/>
      <c r="P47" s="20"/>
      <c r="Q47" s="20"/>
      <c r="R47" s="24">
        <f t="shared" si="1"/>
        <v>1342</v>
      </c>
      <c r="S47" s="9"/>
      <c r="T47" s="9"/>
      <c r="U47" s="10"/>
      <c r="V47" s="6"/>
      <c r="W47" s="6"/>
      <c r="X47" s="11"/>
      <c r="Y47" s="12"/>
      <c r="Z47" s="11"/>
      <c r="AA47" s="11"/>
      <c r="AB47" s="11"/>
      <c r="AC47" s="6"/>
      <c r="AD47" s="6"/>
      <c r="AE47" s="6"/>
    </row>
    <row r="48" spans="1:31" s="15" customFormat="1" x14ac:dyDescent="0.25">
      <c r="A48" s="18">
        <v>44</v>
      </c>
      <c r="B48" s="32">
        <v>2325653</v>
      </c>
      <c r="C48" s="4" t="s">
        <v>128</v>
      </c>
      <c r="D48" s="4" t="s">
        <v>37</v>
      </c>
      <c r="E48" s="42" t="s">
        <v>129</v>
      </c>
      <c r="F48" s="17" t="s">
        <v>36</v>
      </c>
      <c r="G48" s="20"/>
      <c r="H48" s="20"/>
      <c r="I48" s="20">
        <v>30</v>
      </c>
      <c r="J48" s="20"/>
      <c r="K48" s="20"/>
      <c r="L48" s="20"/>
      <c r="M48" s="20"/>
      <c r="N48" s="20">
        <v>450</v>
      </c>
      <c r="O48" s="20"/>
      <c r="P48" s="20"/>
      <c r="Q48" s="20"/>
      <c r="R48" s="24">
        <f t="shared" si="1"/>
        <v>480</v>
      </c>
      <c r="S48" s="9"/>
      <c r="T48" s="9"/>
      <c r="U48" s="10"/>
      <c r="V48" s="6"/>
      <c r="W48" s="6"/>
      <c r="X48" s="11"/>
      <c r="Y48" s="12"/>
      <c r="Z48" s="11"/>
      <c r="AA48" s="11"/>
      <c r="AB48" s="11"/>
      <c r="AC48" s="6"/>
      <c r="AD48" s="6"/>
      <c r="AE48" s="6"/>
    </row>
    <row r="49" spans="1:31" s="15" customFormat="1" x14ac:dyDescent="0.25">
      <c r="A49" s="18">
        <v>45</v>
      </c>
      <c r="B49" s="32">
        <v>2274046</v>
      </c>
      <c r="C49" s="4" t="s">
        <v>106</v>
      </c>
      <c r="D49" s="4" t="s">
        <v>37</v>
      </c>
      <c r="E49" s="42" t="s">
        <v>107</v>
      </c>
      <c r="F49" s="17" t="s">
        <v>36</v>
      </c>
      <c r="G49" s="20">
        <v>50</v>
      </c>
      <c r="H49" s="20"/>
      <c r="I49" s="20">
        <v>960</v>
      </c>
      <c r="J49" s="20"/>
      <c r="K49" s="20"/>
      <c r="L49" s="20"/>
      <c r="M49" s="20"/>
      <c r="N49" s="20"/>
      <c r="O49" s="20"/>
      <c r="P49" s="20"/>
      <c r="Q49" s="20"/>
      <c r="R49" s="24">
        <f t="shared" si="1"/>
        <v>1010</v>
      </c>
      <c r="S49" s="9"/>
      <c r="T49" s="9"/>
      <c r="U49" s="10"/>
      <c r="V49" s="6"/>
      <c r="W49" s="6"/>
      <c r="X49" s="11"/>
      <c r="Y49" s="12"/>
      <c r="Z49" s="11"/>
      <c r="AA49" s="11"/>
      <c r="AB49" s="11"/>
      <c r="AC49" s="6"/>
      <c r="AD49" s="6"/>
      <c r="AE49" s="6"/>
    </row>
    <row r="50" spans="1:31" s="15" customFormat="1" x14ac:dyDescent="0.25">
      <c r="A50" s="18">
        <v>46</v>
      </c>
      <c r="B50" s="32">
        <v>2349667</v>
      </c>
      <c r="C50" s="4" t="s">
        <v>130</v>
      </c>
      <c r="D50" s="4" t="s">
        <v>37</v>
      </c>
      <c r="E50" s="43" t="e">
        <v>#N/A</v>
      </c>
      <c r="F50" s="17" t="s">
        <v>36</v>
      </c>
      <c r="G50" s="20"/>
      <c r="H50" s="20"/>
      <c r="I50" s="20">
        <v>10</v>
      </c>
      <c r="J50" s="20"/>
      <c r="K50" s="20"/>
      <c r="L50" s="20"/>
      <c r="M50" s="20"/>
      <c r="N50" s="20"/>
      <c r="O50" s="20"/>
      <c r="P50" s="20"/>
      <c r="Q50" s="20"/>
      <c r="R50" s="24">
        <f t="shared" si="1"/>
        <v>10</v>
      </c>
      <c r="S50" s="9"/>
      <c r="T50" s="9"/>
      <c r="U50" s="10"/>
      <c r="V50" s="6"/>
      <c r="W50" s="6"/>
      <c r="X50" s="11"/>
      <c r="Y50" s="12"/>
      <c r="Z50" s="11"/>
      <c r="AA50" s="11"/>
      <c r="AB50" s="11"/>
      <c r="AC50" s="6"/>
      <c r="AD50" s="6"/>
      <c r="AE50" s="6"/>
    </row>
    <row r="51" spans="1:31" s="15" customFormat="1" x14ac:dyDescent="0.25">
      <c r="A51" s="18">
        <v>47</v>
      </c>
      <c r="B51" s="32">
        <v>2325681</v>
      </c>
      <c r="C51" s="4" t="s">
        <v>131</v>
      </c>
      <c r="D51" s="4" t="s">
        <v>37</v>
      </c>
      <c r="E51" s="42" t="s">
        <v>108</v>
      </c>
      <c r="F51" s="17" t="s">
        <v>36</v>
      </c>
      <c r="G51" s="20"/>
      <c r="H51" s="20"/>
      <c r="I51" s="20">
        <v>30</v>
      </c>
      <c r="J51" s="20"/>
      <c r="K51" s="20"/>
      <c r="L51" s="20"/>
      <c r="M51" s="20"/>
      <c r="N51" s="20">
        <v>250</v>
      </c>
      <c r="O51" s="20"/>
      <c r="P51" s="20"/>
      <c r="Q51" s="20">
        <v>300</v>
      </c>
      <c r="R51" s="24">
        <f t="shared" si="1"/>
        <v>580</v>
      </c>
      <c r="S51" s="9"/>
      <c r="T51" s="9"/>
      <c r="U51" s="10"/>
      <c r="V51" s="6"/>
      <c r="W51" s="6"/>
      <c r="X51" s="11"/>
      <c r="Y51" s="12"/>
      <c r="Z51" s="11"/>
      <c r="AA51" s="11"/>
      <c r="AB51" s="11"/>
      <c r="AC51" s="6"/>
      <c r="AD51" s="6"/>
      <c r="AE51" s="6"/>
    </row>
    <row r="52" spans="1:31" s="15" customFormat="1" x14ac:dyDescent="0.25">
      <c r="A52" s="18">
        <v>48</v>
      </c>
      <c r="B52" s="32">
        <v>2103839</v>
      </c>
      <c r="C52" s="4" t="s">
        <v>132</v>
      </c>
      <c r="D52" s="4" t="s">
        <v>37</v>
      </c>
      <c r="E52" s="42" t="s">
        <v>133</v>
      </c>
      <c r="F52" s="17" t="s">
        <v>36</v>
      </c>
      <c r="G52" s="20"/>
      <c r="H52" s="20"/>
      <c r="I52" s="20"/>
      <c r="J52" s="20"/>
      <c r="K52" s="20"/>
      <c r="L52" s="20"/>
      <c r="M52" s="20"/>
      <c r="N52" s="20"/>
      <c r="O52" s="20">
        <v>50</v>
      </c>
      <c r="P52" s="20"/>
      <c r="Q52" s="20"/>
      <c r="R52" s="24">
        <f t="shared" si="1"/>
        <v>50</v>
      </c>
      <c r="S52" s="9"/>
      <c r="T52" s="9"/>
      <c r="U52" s="10"/>
      <c r="V52" s="6"/>
      <c r="W52" s="6"/>
      <c r="X52" s="11"/>
      <c r="Y52" s="12"/>
      <c r="Z52" s="11"/>
      <c r="AA52" s="11"/>
      <c r="AB52" s="11"/>
      <c r="AC52" s="6"/>
      <c r="AD52" s="6"/>
      <c r="AE52" s="6"/>
    </row>
    <row r="53" spans="1:31" s="15" customFormat="1" x14ac:dyDescent="0.25">
      <c r="A53" s="18">
        <v>49</v>
      </c>
      <c r="B53" s="32">
        <v>2103840</v>
      </c>
      <c r="C53" s="4" t="s">
        <v>134</v>
      </c>
      <c r="D53" s="4" t="s">
        <v>37</v>
      </c>
      <c r="E53" s="42" t="s">
        <v>135</v>
      </c>
      <c r="F53" s="17" t="s">
        <v>36</v>
      </c>
      <c r="G53" s="20"/>
      <c r="H53" s="20"/>
      <c r="I53" s="20"/>
      <c r="J53" s="20"/>
      <c r="K53" s="20"/>
      <c r="L53" s="20"/>
      <c r="M53" s="20"/>
      <c r="N53" s="20"/>
      <c r="O53" s="20">
        <v>100</v>
      </c>
      <c r="P53" s="20">
        <v>100</v>
      </c>
      <c r="Q53" s="20"/>
      <c r="R53" s="24">
        <f t="shared" si="1"/>
        <v>200</v>
      </c>
      <c r="S53" s="9"/>
      <c r="T53" s="9"/>
      <c r="U53" s="10"/>
      <c r="V53" s="6"/>
      <c r="W53" s="6"/>
      <c r="X53" s="11"/>
      <c r="Y53" s="12"/>
      <c r="Z53" s="11"/>
      <c r="AA53" s="11"/>
      <c r="AB53" s="11"/>
      <c r="AC53" s="6"/>
      <c r="AD53" s="6"/>
      <c r="AE53" s="6"/>
    </row>
    <row r="54" spans="1:31" s="15" customFormat="1" x14ac:dyDescent="0.25">
      <c r="A54" s="18">
        <v>50</v>
      </c>
      <c r="B54" s="32">
        <v>2103848</v>
      </c>
      <c r="C54" s="4" t="s">
        <v>136</v>
      </c>
      <c r="D54" s="4" t="s">
        <v>37</v>
      </c>
      <c r="E54" s="42" t="s">
        <v>137</v>
      </c>
      <c r="F54" s="17" t="s">
        <v>36</v>
      </c>
      <c r="G54" s="20"/>
      <c r="H54" s="20"/>
      <c r="I54" s="20"/>
      <c r="J54" s="20"/>
      <c r="K54" s="20">
        <v>50</v>
      </c>
      <c r="L54" s="20"/>
      <c r="M54" s="20"/>
      <c r="N54" s="20"/>
      <c r="O54" s="20"/>
      <c r="P54" s="20"/>
      <c r="Q54" s="20"/>
      <c r="R54" s="24">
        <f t="shared" si="1"/>
        <v>50</v>
      </c>
      <c r="S54" s="9"/>
      <c r="T54" s="9"/>
      <c r="U54" s="10"/>
      <c r="V54" s="6"/>
      <c r="W54" s="6"/>
      <c r="X54" s="11"/>
      <c r="Y54" s="12"/>
      <c r="Z54" s="11"/>
      <c r="AA54" s="11"/>
      <c r="AB54" s="11"/>
      <c r="AC54" s="6"/>
      <c r="AD54" s="6"/>
      <c r="AE54" s="6"/>
    </row>
    <row r="55" spans="1:31" s="15" customFormat="1" x14ac:dyDescent="0.25">
      <c r="A55" s="18">
        <v>51</v>
      </c>
      <c r="B55" s="32">
        <v>2103856</v>
      </c>
      <c r="C55" s="4" t="s">
        <v>109</v>
      </c>
      <c r="D55" s="4" t="s">
        <v>37</v>
      </c>
      <c r="E55" s="42" t="s">
        <v>110</v>
      </c>
      <c r="F55" s="17" t="s">
        <v>36</v>
      </c>
      <c r="G55" s="20"/>
      <c r="H55" s="20"/>
      <c r="I55" s="20"/>
      <c r="J55" s="20"/>
      <c r="K55" s="20"/>
      <c r="L55" s="20">
        <v>520</v>
      </c>
      <c r="M55" s="20"/>
      <c r="N55" s="20"/>
      <c r="O55" s="20">
        <v>400</v>
      </c>
      <c r="P55" s="20"/>
      <c r="Q55" s="20"/>
      <c r="R55" s="24">
        <f t="shared" si="1"/>
        <v>920</v>
      </c>
      <c r="S55" s="9"/>
      <c r="T55" s="9"/>
      <c r="U55" s="10"/>
      <c r="V55" s="6"/>
      <c r="W55" s="6"/>
      <c r="X55" s="11"/>
      <c r="Y55" s="12"/>
      <c r="Z55" s="11"/>
      <c r="AA55" s="11"/>
      <c r="AB55" s="11"/>
      <c r="AC55" s="6"/>
      <c r="AD55" s="6"/>
      <c r="AE55" s="6"/>
    </row>
    <row r="56" spans="1:31" s="15" customFormat="1" x14ac:dyDescent="0.25">
      <c r="A56" s="18">
        <v>52</v>
      </c>
      <c r="B56" s="32">
        <v>2015017</v>
      </c>
      <c r="C56" s="4" t="s">
        <v>111</v>
      </c>
      <c r="D56" s="4" t="s">
        <v>37</v>
      </c>
      <c r="E56" s="42" t="s">
        <v>114</v>
      </c>
      <c r="F56" s="17" t="s">
        <v>36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>
        <v>300</v>
      </c>
      <c r="R56" s="24">
        <f t="shared" si="1"/>
        <v>300</v>
      </c>
      <c r="S56" s="9"/>
      <c r="T56" s="9"/>
      <c r="U56" s="10"/>
      <c r="V56" s="6"/>
      <c r="W56" s="6"/>
      <c r="X56" s="11"/>
      <c r="Y56" s="12"/>
      <c r="Z56" s="11"/>
      <c r="AA56" s="11"/>
      <c r="AB56" s="11"/>
      <c r="AC56" s="6"/>
      <c r="AD56" s="6"/>
      <c r="AE56" s="6"/>
    </row>
    <row r="57" spans="1:31" s="15" customFormat="1" x14ac:dyDescent="0.25">
      <c r="A57" s="18">
        <v>53</v>
      </c>
      <c r="B57" s="32">
        <v>2260529</v>
      </c>
      <c r="C57" s="4" t="s">
        <v>138</v>
      </c>
      <c r="D57" s="4" t="s">
        <v>37</v>
      </c>
      <c r="E57" s="43" t="e">
        <v>#N/A</v>
      </c>
      <c r="F57" s="17" t="s">
        <v>36</v>
      </c>
      <c r="G57" s="20"/>
      <c r="H57" s="20"/>
      <c r="I57" s="20"/>
      <c r="J57" s="20"/>
      <c r="K57" s="20"/>
      <c r="L57" s="20"/>
      <c r="M57" s="20"/>
      <c r="N57" s="20">
        <v>200</v>
      </c>
      <c r="O57" s="20"/>
      <c r="P57" s="20"/>
      <c r="Q57" s="20"/>
      <c r="R57" s="24">
        <f t="shared" si="1"/>
        <v>200</v>
      </c>
      <c r="S57" s="9"/>
      <c r="T57" s="9"/>
      <c r="U57" s="10"/>
      <c r="V57" s="6"/>
      <c r="W57" s="6"/>
      <c r="X57" s="11"/>
      <c r="Y57" s="12"/>
      <c r="Z57" s="11"/>
      <c r="AA57" s="11"/>
      <c r="AB57" s="11"/>
      <c r="AC57" s="6"/>
      <c r="AD57" s="6"/>
      <c r="AE57" s="6"/>
    </row>
    <row r="58" spans="1:31" s="31" customFormat="1" x14ac:dyDescent="0.25">
      <c r="A58" s="21"/>
      <c r="B58" s="22" t="s">
        <v>26</v>
      </c>
      <c r="C58" s="23"/>
      <c r="D58" s="23"/>
      <c r="E58" s="38"/>
      <c r="F58" s="22"/>
      <c r="G58" s="25">
        <f t="shared" ref="G58:Q58" si="2">SUM(G5:G57)</f>
        <v>16754</v>
      </c>
      <c r="H58" s="25">
        <f t="shared" si="2"/>
        <v>7765.5</v>
      </c>
      <c r="I58" s="25">
        <f t="shared" si="2"/>
        <v>8432</v>
      </c>
      <c r="J58" s="25">
        <f t="shared" si="2"/>
        <v>9715</v>
      </c>
      <c r="K58" s="25">
        <f t="shared" si="2"/>
        <v>7132.5</v>
      </c>
      <c r="L58" s="25">
        <f t="shared" si="2"/>
        <v>9609</v>
      </c>
      <c r="M58" s="25">
        <f t="shared" si="2"/>
        <v>5465</v>
      </c>
      <c r="N58" s="25">
        <f t="shared" si="2"/>
        <v>13093</v>
      </c>
      <c r="O58" s="25">
        <f t="shared" si="2"/>
        <v>5415.5</v>
      </c>
      <c r="P58" s="25">
        <f t="shared" si="2"/>
        <v>3242</v>
      </c>
      <c r="Q58" s="25">
        <f t="shared" si="2"/>
        <v>6042</v>
      </c>
      <c r="R58" s="25">
        <f>SUM(R5:R57)</f>
        <v>92665.5</v>
      </c>
      <c r="S58" s="26"/>
      <c r="T58" s="26"/>
      <c r="U58" s="27"/>
      <c r="V58" s="28"/>
      <c r="W58" s="28"/>
      <c r="X58" s="29"/>
      <c r="Y58" s="30"/>
      <c r="Z58" s="29"/>
      <c r="AA58" s="29"/>
      <c r="AB58" s="29"/>
      <c r="AC58" s="28"/>
      <c r="AD58" s="28"/>
      <c r="AE58" s="28"/>
    </row>
  </sheetData>
  <autoFilter ref="A4:R58"/>
  <sortState ref="B5:AF115">
    <sortCondition ref="C5:C115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7" sqref="C7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37</v>
      </c>
      <c r="C1" s="33" t="s">
        <v>38</v>
      </c>
    </row>
    <row r="3" spans="1:5" x14ac:dyDescent="0.25">
      <c r="A3" s="34" t="s">
        <v>20</v>
      </c>
      <c r="B3" s="34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35">
        <v>1</v>
      </c>
      <c r="B4" s="19" t="s">
        <v>6</v>
      </c>
      <c r="C4" s="36" t="s">
        <v>25</v>
      </c>
      <c r="D4" s="36" t="s">
        <v>35</v>
      </c>
      <c r="E4" s="37" t="s">
        <v>139</v>
      </c>
    </row>
    <row r="5" spans="1:5" ht="26.25" x14ac:dyDescent="0.25">
      <c r="A5" s="35">
        <v>2</v>
      </c>
      <c r="B5" s="19" t="s">
        <v>7</v>
      </c>
      <c r="C5" s="36" t="s">
        <v>23</v>
      </c>
      <c r="D5" s="36" t="s">
        <v>35</v>
      </c>
      <c r="E5" s="37" t="s">
        <v>139</v>
      </c>
    </row>
    <row r="6" spans="1:5" ht="26.25" x14ac:dyDescent="0.25">
      <c r="A6" s="35">
        <v>3</v>
      </c>
      <c r="B6" s="19" t="s">
        <v>8</v>
      </c>
      <c r="C6" s="36" t="s">
        <v>24</v>
      </c>
      <c r="D6" s="36" t="s">
        <v>35</v>
      </c>
      <c r="E6" s="37" t="s">
        <v>139</v>
      </c>
    </row>
    <row r="7" spans="1:5" ht="26.25" x14ac:dyDescent="0.25">
      <c r="A7" s="35">
        <v>4</v>
      </c>
      <c r="B7" s="19" t="s">
        <v>9</v>
      </c>
      <c r="C7" s="36" t="s">
        <v>31</v>
      </c>
      <c r="D7" s="36" t="s">
        <v>35</v>
      </c>
      <c r="E7" s="37" t="s">
        <v>139</v>
      </c>
    </row>
    <row r="8" spans="1:5" ht="26.25" x14ac:dyDescent="0.25">
      <c r="A8" s="35">
        <v>5</v>
      </c>
      <c r="B8" s="19" t="s">
        <v>10</v>
      </c>
      <c r="C8" s="19" t="s">
        <v>27</v>
      </c>
      <c r="D8" s="19" t="s">
        <v>35</v>
      </c>
      <c r="E8" s="37" t="s">
        <v>139</v>
      </c>
    </row>
    <row r="9" spans="1:5" ht="26.25" x14ac:dyDescent="0.25">
      <c r="A9" s="35">
        <v>6</v>
      </c>
      <c r="B9" s="19" t="s">
        <v>11</v>
      </c>
      <c r="C9" s="36" t="s">
        <v>28</v>
      </c>
      <c r="D9" s="36" t="s">
        <v>35</v>
      </c>
      <c r="E9" s="37" t="s">
        <v>139</v>
      </c>
    </row>
    <row r="10" spans="1:5" ht="26.25" x14ac:dyDescent="0.25">
      <c r="A10" s="35">
        <v>7</v>
      </c>
      <c r="B10" s="19" t="s">
        <v>12</v>
      </c>
      <c r="C10" s="36" t="s">
        <v>33</v>
      </c>
      <c r="D10" s="36" t="s">
        <v>35</v>
      </c>
      <c r="E10" s="37" t="s">
        <v>139</v>
      </c>
    </row>
    <row r="11" spans="1:5" ht="26.25" x14ac:dyDescent="0.25">
      <c r="A11" s="35">
        <v>8</v>
      </c>
      <c r="B11" s="19" t="s">
        <v>13</v>
      </c>
      <c r="C11" s="36" t="s">
        <v>32</v>
      </c>
      <c r="D11" s="36" t="s">
        <v>35</v>
      </c>
      <c r="E11" s="37" t="s">
        <v>139</v>
      </c>
    </row>
    <row r="12" spans="1:5" ht="26.25" x14ac:dyDescent="0.25">
      <c r="A12" s="35">
        <v>9</v>
      </c>
      <c r="B12" s="19" t="s">
        <v>14</v>
      </c>
      <c r="C12" s="36" t="s">
        <v>29</v>
      </c>
      <c r="D12" s="36" t="s">
        <v>35</v>
      </c>
      <c r="E12" s="37" t="s">
        <v>139</v>
      </c>
    </row>
    <row r="13" spans="1:5" ht="26.25" x14ac:dyDescent="0.25">
      <c r="A13" s="35">
        <v>10</v>
      </c>
      <c r="B13" s="19" t="s">
        <v>15</v>
      </c>
      <c r="C13" s="36" t="s">
        <v>30</v>
      </c>
      <c r="D13" s="36" t="s">
        <v>35</v>
      </c>
      <c r="E13" s="37" t="s">
        <v>139</v>
      </c>
    </row>
    <row r="14" spans="1:5" ht="39" x14ac:dyDescent="0.25">
      <c r="A14" s="35">
        <v>11</v>
      </c>
      <c r="B14" s="19" t="s">
        <v>16</v>
      </c>
      <c r="C14" s="36" t="s">
        <v>34</v>
      </c>
      <c r="D14" s="36" t="s">
        <v>35</v>
      </c>
      <c r="E14" s="37" t="s">
        <v>139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2018-10-17T06:30:10Z</dcterms:modified>
</cp:coreProperties>
</file>